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usfiles\sucursales\Seu Corporativa\SNGarcia\CONTRATACION\2 PROVEEDORES\Málaga\lotes MALAGA\"/>
    </mc:Choice>
  </mc:AlternateContent>
  <xr:revisionPtr revIDLastSave="0" documentId="13_ncr:1_{1D3BC552-9A34-4C21-A6AD-A138CA816877}" xr6:coauthVersionLast="47" xr6:coauthVersionMax="47" xr10:uidLastSave="{00000000-0000-0000-0000-000000000000}"/>
  <bookViews>
    <workbookView xWindow="-120" yWindow="-120" windowWidth="29040" windowHeight="15840" xr2:uid="{93A28511-9B3A-436E-A7BD-B52C1F371877}"/>
  </bookViews>
  <sheets>
    <sheet name="Lote 1" sheetId="1" r:id="rId1"/>
    <sheet name="Lote 2" sheetId="2" r:id="rId2"/>
    <sheet name="Lote 3" sheetId="3" r:id="rId3"/>
    <sheet name="Lote 4" sheetId="8" r:id="rId4"/>
    <sheet name="Lote 5" sheetId="5" r:id="rId5"/>
    <sheet name="Lote 6" sheetId="6" r:id="rId6"/>
    <sheet name="Lote 7" sheetId="7" r:id="rId7"/>
  </sheets>
  <definedNames>
    <definedName name="_xlnm.Print_Area" localSheetId="0">'Lote 1'!$A$1:$F$24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7" l="1"/>
  <c r="F7" i="7"/>
  <c r="F8" i="7"/>
  <c r="F9" i="7"/>
  <c r="F10" i="7"/>
  <c r="F11" i="7"/>
  <c r="F12" i="7"/>
  <c r="F13" i="7"/>
  <c r="F5" i="7"/>
  <c r="F6" i="6"/>
  <c r="F7" i="6"/>
  <c r="F8" i="6"/>
  <c r="F9" i="6"/>
  <c r="F10" i="6"/>
  <c r="F11" i="6"/>
  <c r="F12" i="6"/>
  <c r="F13" i="6"/>
  <c r="F5" i="6"/>
  <c r="F6" i="5"/>
  <c r="F7" i="5"/>
  <c r="F8" i="5"/>
  <c r="F9" i="5"/>
  <c r="F10" i="5"/>
  <c r="F11" i="5"/>
  <c r="F12" i="5"/>
  <c r="F13" i="5"/>
  <c r="F5" i="5"/>
  <c r="F6" i="8"/>
  <c r="F7" i="8"/>
  <c r="F8" i="8"/>
  <c r="F9" i="8"/>
  <c r="F10" i="8"/>
  <c r="F11" i="8"/>
  <c r="F12" i="8"/>
  <c r="F13" i="8"/>
  <c r="F5" i="8"/>
  <c r="F6" i="3"/>
  <c r="F7" i="3"/>
  <c r="F8" i="3"/>
  <c r="F9" i="3"/>
  <c r="F10" i="3"/>
  <c r="F11" i="3"/>
  <c r="F12" i="3"/>
  <c r="F13" i="3"/>
  <c r="F5" i="3"/>
  <c r="F6" i="2"/>
  <c r="F7" i="2"/>
  <c r="F8" i="2"/>
  <c r="F9" i="2"/>
  <c r="F10" i="2"/>
  <c r="F11" i="2"/>
  <c r="F12" i="2"/>
  <c r="F13" i="2"/>
  <c r="F5" i="2"/>
  <c r="F6" i="1"/>
  <c r="F7" i="1"/>
  <c r="F8" i="1"/>
  <c r="F9" i="1"/>
  <c r="F10" i="1"/>
  <c r="F11" i="1"/>
  <c r="F12" i="1"/>
  <c r="F13" i="1"/>
  <c r="F14" i="1"/>
  <c r="F15" i="1"/>
  <c r="F16" i="1"/>
  <c r="F17" i="1"/>
  <c r="F5" i="1"/>
  <c r="E6" i="5"/>
  <c r="E7" i="5"/>
  <c r="E8" i="5"/>
  <c r="E9" i="5"/>
  <c r="E10" i="5"/>
  <c r="E11" i="5"/>
  <c r="E12" i="5"/>
  <c r="E13" i="5"/>
  <c r="E13" i="8"/>
  <c r="E12" i="8"/>
  <c r="E11" i="8"/>
  <c r="E10" i="8"/>
  <c r="E9" i="8"/>
  <c r="E8" i="8"/>
  <c r="E7" i="8"/>
  <c r="E6" i="8"/>
  <c r="E5" i="8"/>
  <c r="E6" i="3"/>
  <c r="E7" i="3"/>
  <c r="E8" i="3"/>
  <c r="E9" i="3"/>
  <c r="E10" i="3"/>
  <c r="E11" i="3"/>
  <c r="E12" i="3"/>
  <c r="E13" i="3"/>
  <c r="E5" i="3"/>
  <c r="E6" i="2"/>
  <c r="E7" i="2"/>
  <c r="E8" i="2"/>
  <c r="E9" i="2"/>
  <c r="E10" i="2"/>
  <c r="E11" i="2"/>
  <c r="E12" i="2"/>
  <c r="E13" i="2"/>
  <c r="E5" i="2"/>
  <c r="E6" i="7"/>
  <c r="E7" i="7"/>
  <c r="E8" i="7"/>
  <c r="E9" i="7"/>
  <c r="E10" i="7"/>
  <c r="E11" i="7"/>
  <c r="E12" i="7"/>
  <c r="E13" i="7"/>
  <c r="E5" i="7"/>
  <c r="E6" i="6"/>
  <c r="E7" i="6"/>
  <c r="E8" i="6"/>
  <c r="E9" i="6"/>
  <c r="E10" i="6"/>
  <c r="E11" i="6"/>
  <c r="E12" i="6"/>
  <c r="E13" i="6"/>
  <c r="E5" i="6"/>
  <c r="E5" i="5"/>
  <c r="E6" i="1"/>
  <c r="E7" i="1"/>
  <c r="E8" i="1"/>
  <c r="E9" i="1"/>
  <c r="E10" i="1"/>
  <c r="E11" i="1"/>
  <c r="E12" i="1"/>
  <c r="E13" i="1"/>
  <c r="E14" i="1"/>
  <c r="E15" i="1"/>
  <c r="E16" i="1"/>
  <c r="E17" i="1"/>
  <c r="E5" i="1"/>
  <c r="E15" i="7" l="1"/>
  <c r="E15" i="6"/>
  <c r="E15" i="8"/>
  <c r="E19" i="1"/>
  <c r="E15" i="5"/>
  <c r="E15" i="3"/>
  <c r="E16" i="2"/>
</calcChain>
</file>

<file path=xl/sharedStrings.xml><?xml version="1.0" encoding="utf-8"?>
<sst xmlns="http://schemas.openxmlformats.org/spreadsheetml/2006/main" count="144" uniqueCount="36">
  <si>
    <t>DESCRIPCIÓN</t>
  </si>
  <si>
    <t>PRECIO LICITACIÓN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</si>
  <si>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</si>
  <si>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</si>
  <si>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</si>
  <si>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</si>
  <si>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</si>
  <si>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VISITA SUCESIVA  (incluyen  placa RX)</t>
  </si>
  <si>
    <t>1ᵃ VISITA ESPECIALISTA</t>
  </si>
  <si>
    <t xml:space="preserve">VISITA SUCESIVA ESPECIALISTA </t>
  </si>
  <si>
    <t>FISIOTERAPIA por sesión</t>
  </si>
  <si>
    <t>ELECTROMIOGRAMA</t>
  </si>
  <si>
    <t>ELECTROCARDIOGRAMA</t>
  </si>
  <si>
    <t>ECOGRAFIA</t>
  </si>
  <si>
    <t>RADIOGRAFIAS *</t>
  </si>
  <si>
    <t>RESONACIA MAGNETICA</t>
  </si>
  <si>
    <t>RESONANCIA MAGNETICA DOBLE</t>
  </si>
  <si>
    <t>TAC</t>
  </si>
  <si>
    <t>TAC DOBLE</t>
  </si>
  <si>
    <t>UD.</t>
  </si>
  <si>
    <r>
      <t>URGENCIA</t>
    </r>
    <r>
      <rPr>
        <sz val="10"/>
        <color indexed="8"/>
        <rFont val="HelveticaNowText Regular"/>
        <family val="2"/>
      </rPr>
      <t xml:space="preserve"> 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  </r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</si>
  <si>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</si>
  <si>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r>
      <t>URGENCIA</t>
    </r>
    <r>
      <rPr>
        <sz val="9"/>
        <color indexed="8"/>
        <rFont val="HelveticaNowText Regular"/>
        <family val="2"/>
      </rPr>
      <t xml:space="preserve"> 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  </r>
  </si>
  <si>
    <t>ENFERMERIA (incluye curas, escayolas, inyectables, otros actos)</t>
  </si>
  <si>
    <t>RESONANCIA MAGNETICA</t>
  </si>
  <si>
    <t>* Segundas proyecciones 50%</t>
  </si>
  <si>
    <r>
      <t xml:space="preserve">URGENCIA </t>
    </r>
    <r>
      <rPr>
        <sz val="9"/>
        <color indexed="8"/>
        <rFont val="HelveticaNowText Regular"/>
        <family val="2"/>
      </rPr>
      <t>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  </r>
  </si>
  <si>
    <t>RADIOGRAFIAS*</t>
  </si>
  <si>
    <t>*Segundas proyecciones 50%</t>
  </si>
  <si>
    <t xml:space="preserve">ANEXO I - PROPOSICIÓN ECONÓMICA LOTE 1.- Servicio ambulatorio, fisioterapia y pruebas diagnósticas en la ciudad de Málaga.                                                                      </t>
  </si>
  <si>
    <t xml:space="preserve">ANEXO I - PROPOSICIÓN ECONÓMICA  LOTE 2.- Servicio ambulatorio, fisioterapia y pruebas diagnósticas en la ciudad de Benalmádena.                                                               </t>
  </si>
  <si>
    <t xml:space="preserve">ANEXO I - PROPOSICIÓN ECONÓMICA  LOTE 3.- Servicio ambulatorio, fisioterapia y pruebas diagnósticas en la ciudad de Nerja.                                     </t>
  </si>
  <si>
    <t xml:space="preserve">ANEXO I - PROPOSICIÓN ECONÓMICA  LOTE 5.- Servicio ambulatorio, fisioterapia y pruebas diagnósticas en la ciudad de Torre del Mar.                                                   </t>
  </si>
  <si>
    <t xml:space="preserve">ANEXO I - PROPOSICIÓN ECONÓMICA  LOTE 6.- Servicio ambulatorio, fisioterapia y pruebas diagnósticas en la ciudad de Torremolinos.                                         </t>
  </si>
  <si>
    <t xml:space="preserve">ANEXO I - PROPOSICIÓN ECONÓMICA  LOTE 7.- Servicio ambulatorio, fisioterapia y pruebas diagnósticas en la ciudad Alhaurín el Grande.                                </t>
  </si>
  <si>
    <t xml:space="preserve">ANEXO I - PROPOSICIÓN ECONÓMICA  LOTE 4.- Servicio ambulatorio, fisioterapia y pruebas diagnósticas en la ciudad de Rincón de la Victoria.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</si>
</sst>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rgb="FFFF0000"/>
      <name val="HelveticaNowText Regular"/>
      <family val="2"/>
    </font>
    <font>
      <b/>
      <sz val="11"/>
      <name val="HelveticaNowText Regular"/>
      <family val="2"/>
    </font>
    <font>
      <sz val="11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sz val="9"/>
      <color rgb="FF000000"/>
      <name val="HelveticaNowText Regular"/>
      <family val="2"/>
    </font>
    <font>
      <sz val="9"/>
      <name val="HelveticaNowText Regular"/>
      <family val="2"/>
    </font>
    <font>
      <sz val="10"/>
      <color indexed="8"/>
      <name val="HelveticaNowText Regular"/>
      <family val="2"/>
    </font>
    <font>
      <sz val="9"/>
      <color indexed="8"/>
      <name val="HelveticaNowText Regular"/>
      <family val="2"/>
    </font>
    <font>
      <b/>
      <sz val="9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67"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0" fillId="0" borderId="6" xfId="0" applyBorder="1"/>
    <xf numFmtId="44" fontId="6" fillId="0" borderId="9" xfId="1" applyFont="1" applyBorder="1" applyAlignment="1" applyProtection="1">
      <alignment horizontal="right" vertical="center"/>
    </xf>
    <xf numFmtId="0" fontId="8" fillId="3" borderId="6" xfId="0" applyFont="1" applyFill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right" vertical="center"/>
    </xf>
    <xf numFmtId="0" fontId="0" fillId="0" borderId="5" xfId="0" applyBorder="1"/>
    <xf numFmtId="0" fontId="6" fillId="0" borderId="7" xfId="0" applyFont="1" applyBorder="1" applyAlignment="1">
      <alignment vertical="center"/>
    </xf>
    <xf numFmtId="0" fontId="0" fillId="0" borderId="9" xfId="0" applyBorder="1"/>
    <xf numFmtId="0" fontId="13" fillId="0" borderId="9" xfId="0" applyFont="1" applyBorder="1" applyAlignment="1">
      <alignment vertical="center" wrapText="1"/>
    </xf>
    <xf numFmtId="8" fontId="14" fillId="4" borderId="9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10" xfId="2" applyFont="1" applyBorder="1" applyAlignment="1" applyProtection="1">
      <alignment horizontal="center" vertical="center"/>
    </xf>
    <xf numFmtId="0" fontId="5" fillId="2" borderId="1" xfId="2" applyFont="1" applyAlignment="1" applyProtection="1">
      <alignment horizontal="center" vertical="center" wrapText="1"/>
    </xf>
    <xf numFmtId="0" fontId="5" fillId="2" borderId="1" xfId="2" applyFont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9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2" fillId="0" borderId="0" xfId="0" applyFont="1"/>
    <xf numFmtId="0" fontId="7" fillId="0" borderId="9" xfId="0" applyFont="1" applyBorder="1" applyAlignment="1">
      <alignment vertical="center" wrapText="1"/>
    </xf>
    <xf numFmtId="8" fontId="7" fillId="4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/>
    <xf numFmtId="8" fontId="6" fillId="4" borderId="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6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1" xfId="0" applyBorder="1"/>
    <xf numFmtId="0" fontId="4" fillId="0" borderId="6" xfId="0" applyFont="1" applyBorder="1" applyAlignment="1">
      <alignment horizontal="left" vertical="center" wrapText="1"/>
    </xf>
    <xf numFmtId="8" fontId="13" fillId="4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8" fontId="13" fillId="0" borderId="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 applyAlignment="1">
      <alignment vertical="center"/>
    </xf>
    <xf numFmtId="8" fontId="13" fillId="4" borderId="0" xfId="0" applyNumberFormat="1" applyFont="1" applyFill="1" applyAlignment="1">
      <alignment horizontal="center" vertical="center" wrapText="1"/>
    </xf>
    <xf numFmtId="0" fontId="14" fillId="0" borderId="13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8" fontId="13" fillId="4" borderId="9" xfId="0" applyNumberFormat="1" applyFont="1" applyFill="1" applyBorder="1" applyAlignment="1" applyProtection="1">
      <alignment horizontal="center" vertical="center" wrapText="1"/>
      <protection locked="0"/>
    </xf>
    <xf numFmtId="8" fontId="1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Border="1" applyProtection="1">
      <protection locked="0"/>
    </xf>
    <xf numFmtId="8" fontId="13" fillId="0" borderId="9" xfId="0" applyNumberFormat="1" applyFont="1" applyBorder="1" applyAlignment="1" applyProtection="1">
      <alignment horizontal="center" vertical="center" wrapText="1"/>
      <protection locked="0"/>
    </xf>
    <xf numFmtId="8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8" fontId="6" fillId="4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A881-ED46-4C5D-A21B-E5F1674E575F}">
  <dimension ref="A1:G25"/>
  <sheetViews>
    <sheetView tabSelected="1" topLeftCell="A2" zoomScaleNormal="100" workbookViewId="0">
      <selection activeCell="D5" sqref="D5"/>
    </sheetView>
  </sheetViews>
  <sheetFormatPr baseColWidth="10" defaultRowHeight="15" x14ac:dyDescent="0.2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7" ht="73.5" customHeight="1" x14ac:dyDescent="0.25">
      <c r="A1" s="48" t="s">
        <v>29</v>
      </c>
      <c r="B1" s="49"/>
      <c r="C1" s="49"/>
      <c r="D1" s="49"/>
      <c r="E1" s="49"/>
      <c r="F1" s="50"/>
    </row>
    <row r="2" spans="1:7" ht="184.5" customHeight="1" x14ac:dyDescent="0.25">
      <c r="A2" s="54" t="s">
        <v>21</v>
      </c>
      <c r="B2" s="55"/>
      <c r="C2" s="55"/>
      <c r="D2" s="55"/>
      <c r="E2" s="55"/>
      <c r="F2" s="56"/>
      <c r="G2" s="12"/>
    </row>
    <row r="3" spans="1:7" ht="24" customHeight="1" x14ac:dyDescent="0.25">
      <c r="A3" s="1"/>
      <c r="B3" s="29"/>
      <c r="C3" s="29"/>
      <c r="D3" s="29"/>
      <c r="E3" s="29"/>
      <c r="F3" s="34"/>
      <c r="G3" s="12"/>
    </row>
    <row r="4" spans="1:7" ht="31.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7" ht="157.5" x14ac:dyDescent="0.25">
      <c r="A5" s="23" t="s">
        <v>20</v>
      </c>
      <c r="B5" s="24">
        <v>60.2</v>
      </c>
      <c r="C5" s="25">
        <v>5</v>
      </c>
      <c r="D5" s="65"/>
      <c r="E5" s="3">
        <f>+D5*C5</f>
        <v>0</v>
      </c>
      <c r="F5" s="4" t="str">
        <f>IF(D5&gt;B5,"ERROR TARIFA","")</f>
        <v/>
      </c>
    </row>
    <row r="6" spans="1:7" ht="18.75" x14ac:dyDescent="0.35">
      <c r="A6" s="26" t="s">
        <v>7</v>
      </c>
      <c r="B6" s="24">
        <v>23.15</v>
      </c>
      <c r="C6" s="25">
        <v>8</v>
      </c>
      <c r="D6" s="65"/>
      <c r="E6" s="3">
        <f t="shared" ref="E6:E17" si="0">+D6*C6</f>
        <v>0</v>
      </c>
      <c r="F6" s="4" t="str">
        <f t="shared" ref="F6:F17" si="1">IF(D6&gt;B6,"ERROR TARIFA","")</f>
        <v/>
      </c>
    </row>
    <row r="7" spans="1:7" ht="18.75" x14ac:dyDescent="0.35">
      <c r="A7" s="26" t="s">
        <v>8</v>
      </c>
      <c r="B7" s="24">
        <v>60.2</v>
      </c>
      <c r="C7" s="25">
        <v>15</v>
      </c>
      <c r="D7" s="65"/>
      <c r="E7" s="3">
        <f t="shared" si="0"/>
        <v>0</v>
      </c>
      <c r="F7" s="4" t="str">
        <f t="shared" si="1"/>
        <v/>
      </c>
    </row>
    <row r="8" spans="1:7" ht="18.75" x14ac:dyDescent="0.35">
      <c r="A8" s="26" t="s">
        <v>9</v>
      </c>
      <c r="B8" s="24">
        <v>34.729999999999997</v>
      </c>
      <c r="C8" s="25">
        <v>20</v>
      </c>
      <c r="D8" s="65"/>
      <c r="E8" s="3">
        <f t="shared" si="0"/>
        <v>0</v>
      </c>
      <c r="F8" s="4" t="str">
        <f t="shared" si="1"/>
        <v/>
      </c>
    </row>
    <row r="9" spans="1:7" ht="18.75" x14ac:dyDescent="0.25">
      <c r="A9" s="23" t="s">
        <v>10</v>
      </c>
      <c r="B9" s="27">
        <v>17.37</v>
      </c>
      <c r="C9" s="25">
        <v>100</v>
      </c>
      <c r="D9" s="66"/>
      <c r="E9" s="3">
        <f t="shared" si="0"/>
        <v>0</v>
      </c>
      <c r="F9" s="4" t="str">
        <f t="shared" si="1"/>
        <v/>
      </c>
    </row>
    <row r="10" spans="1:7" ht="18.75" x14ac:dyDescent="0.35">
      <c r="A10" s="26" t="s">
        <v>11</v>
      </c>
      <c r="B10" s="24">
        <v>50.01</v>
      </c>
      <c r="C10" s="25">
        <v>15</v>
      </c>
      <c r="D10" s="65"/>
      <c r="E10" s="3">
        <f t="shared" si="0"/>
        <v>0</v>
      </c>
      <c r="F10" s="4" t="str">
        <f t="shared" si="1"/>
        <v/>
      </c>
    </row>
    <row r="11" spans="1:7" ht="18.75" x14ac:dyDescent="0.35">
      <c r="A11" s="26" t="s">
        <v>12</v>
      </c>
      <c r="B11" s="24">
        <v>18.96</v>
      </c>
      <c r="C11" s="25">
        <v>10</v>
      </c>
      <c r="D11" s="65"/>
      <c r="E11" s="3">
        <f t="shared" si="0"/>
        <v>0</v>
      </c>
      <c r="F11" s="4" t="str">
        <f t="shared" si="1"/>
        <v/>
      </c>
    </row>
    <row r="12" spans="1:7" ht="18.75" x14ac:dyDescent="0.35">
      <c r="A12" s="26" t="s">
        <v>13</v>
      </c>
      <c r="B12" s="24">
        <v>54.61</v>
      </c>
      <c r="C12" s="25">
        <v>10</v>
      </c>
      <c r="D12" s="65"/>
      <c r="E12" s="3">
        <f t="shared" si="0"/>
        <v>0</v>
      </c>
      <c r="F12" s="4" t="str">
        <f t="shared" si="1"/>
        <v/>
      </c>
    </row>
    <row r="13" spans="1:7" ht="18.75" x14ac:dyDescent="0.35">
      <c r="A13" s="26" t="s">
        <v>14</v>
      </c>
      <c r="B13" s="24">
        <v>15</v>
      </c>
      <c r="C13" s="25">
        <v>60</v>
      </c>
      <c r="D13" s="65"/>
      <c r="E13" s="3">
        <f t="shared" si="0"/>
        <v>0</v>
      </c>
      <c r="F13" s="4" t="str">
        <f t="shared" si="1"/>
        <v/>
      </c>
    </row>
    <row r="14" spans="1:7" ht="18.75" x14ac:dyDescent="0.35">
      <c r="A14" s="26" t="s">
        <v>15</v>
      </c>
      <c r="B14" s="24">
        <v>109.98</v>
      </c>
      <c r="C14" s="25">
        <v>20</v>
      </c>
      <c r="D14" s="65"/>
      <c r="E14" s="3">
        <f t="shared" si="0"/>
        <v>0</v>
      </c>
      <c r="F14" s="4" t="str">
        <f t="shared" si="1"/>
        <v/>
      </c>
    </row>
    <row r="15" spans="1:7" ht="18.75" x14ac:dyDescent="0.35">
      <c r="A15" s="26" t="s">
        <v>16</v>
      </c>
      <c r="B15" s="24">
        <v>127.34</v>
      </c>
      <c r="C15" s="25">
        <v>15</v>
      </c>
      <c r="D15" s="65"/>
      <c r="E15" s="3">
        <f t="shared" si="0"/>
        <v>0</v>
      </c>
      <c r="F15" s="4" t="str">
        <f t="shared" si="1"/>
        <v/>
      </c>
    </row>
    <row r="16" spans="1:7" ht="18.75" x14ac:dyDescent="0.35">
      <c r="A16" s="26" t="s">
        <v>17</v>
      </c>
      <c r="B16" s="24">
        <v>89.13</v>
      </c>
      <c r="C16" s="25">
        <v>10</v>
      </c>
      <c r="D16" s="65"/>
      <c r="E16" s="3">
        <f t="shared" si="0"/>
        <v>0</v>
      </c>
      <c r="F16" s="4" t="str">
        <f t="shared" si="1"/>
        <v/>
      </c>
    </row>
    <row r="17" spans="1:6" ht="18.75" x14ac:dyDescent="0.35">
      <c r="A17" s="26" t="s">
        <v>18</v>
      </c>
      <c r="B17" s="24">
        <v>112.29</v>
      </c>
      <c r="C17" s="25">
        <v>5</v>
      </c>
      <c r="D17" s="65"/>
      <c r="E17" s="3">
        <f t="shared" si="0"/>
        <v>0</v>
      </c>
      <c r="F17" s="4" t="str">
        <f t="shared" si="1"/>
        <v/>
      </c>
    </row>
    <row r="18" spans="1:6" ht="18.75" x14ac:dyDescent="0.4">
      <c r="A18" s="39" t="s">
        <v>25</v>
      </c>
      <c r="B18" s="16"/>
      <c r="C18" s="17"/>
      <c r="D18" s="18"/>
      <c r="E18" s="18"/>
      <c r="F18" s="19"/>
    </row>
    <row r="19" spans="1:6" ht="16.5" x14ac:dyDescent="0.35">
      <c r="A19" s="51" t="s">
        <v>4</v>
      </c>
      <c r="B19" s="52"/>
      <c r="C19" s="20"/>
      <c r="D19" s="21"/>
      <c r="E19" s="5">
        <f>SUM(E5:E18)</f>
        <v>0</v>
      </c>
      <c r="F19" s="2"/>
    </row>
    <row r="20" spans="1:6" ht="18.75" x14ac:dyDescent="0.4">
      <c r="A20" s="6"/>
      <c r="C20" s="22">
        <v>2</v>
      </c>
      <c r="F20" s="2"/>
    </row>
    <row r="21" spans="1:6" ht="47.25" customHeight="1" x14ac:dyDescent="0.25">
      <c r="A21" s="55" t="s">
        <v>5</v>
      </c>
      <c r="B21" s="55"/>
      <c r="C21" s="55"/>
      <c r="D21" s="55"/>
      <c r="E21" s="55"/>
      <c r="F21" s="56"/>
    </row>
    <row r="22" spans="1:6" ht="16.5" x14ac:dyDescent="0.35">
      <c r="A22" s="60"/>
      <c r="B22" s="61"/>
      <c r="C22" s="62"/>
      <c r="D22" s="61"/>
      <c r="E22" s="61"/>
      <c r="F22" s="63"/>
    </row>
    <row r="23" spans="1:6" ht="16.5" x14ac:dyDescent="0.35">
      <c r="A23" s="57" t="s">
        <v>6</v>
      </c>
      <c r="B23" s="57"/>
      <c r="C23" s="57"/>
      <c r="D23" s="57"/>
      <c r="E23" s="61"/>
      <c r="F23" s="63"/>
    </row>
    <row r="24" spans="1:6" ht="16.5" x14ac:dyDescent="0.35">
      <c r="E24" s="28"/>
      <c r="F24" s="30"/>
    </row>
    <row r="25" spans="1:6" ht="16.5" x14ac:dyDescent="0.35">
      <c r="A25" s="33"/>
      <c r="B25" s="33"/>
      <c r="C25" s="33"/>
      <c r="D25" s="33"/>
      <c r="E25" s="31"/>
      <c r="F25" s="32"/>
    </row>
  </sheetData>
  <sheetProtection sheet="1" objects="1" scenarios="1" formatColumns="0" selectLockedCells="1"/>
  <mergeCells count="4">
    <mergeCell ref="A21:F21"/>
    <mergeCell ref="A1:F1"/>
    <mergeCell ref="A2:F2"/>
    <mergeCell ref="A19:B19"/>
  </mergeCells>
  <conditionalFormatting sqref="C18:C19">
    <cfRule type="top10" priority="1" rank="10"/>
  </conditionalFormatting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E39D-8CF1-4F3F-B5D1-A7B030704412}">
  <dimension ref="A1:F22"/>
  <sheetViews>
    <sheetView topLeftCell="A2" zoomScaleNormal="100" workbookViewId="0">
      <selection activeCell="D5" sqref="D5"/>
    </sheetView>
  </sheetViews>
  <sheetFormatPr baseColWidth="10" defaultRowHeight="15" x14ac:dyDescent="0.25"/>
  <cols>
    <col min="1" max="1" width="41.140625" customWidth="1"/>
    <col min="2" max="2" width="14" customWidth="1"/>
    <col min="5" max="5" width="14" customWidth="1"/>
  </cols>
  <sheetData>
    <row r="1" spans="1:6" ht="67.5" customHeight="1" x14ac:dyDescent="0.25">
      <c r="A1" s="48" t="s">
        <v>30</v>
      </c>
      <c r="B1" s="49"/>
      <c r="C1" s="49"/>
      <c r="D1" s="49"/>
      <c r="E1" s="49"/>
      <c r="F1" s="50"/>
    </row>
    <row r="2" spans="1:6" ht="189" customHeight="1" x14ac:dyDescent="0.25">
      <c r="A2" s="54" t="s">
        <v>21</v>
      </c>
      <c r="B2" s="55"/>
      <c r="C2" s="55"/>
      <c r="D2" s="55"/>
      <c r="E2" s="55"/>
      <c r="F2" s="56"/>
    </row>
    <row r="3" spans="1:6" ht="33" customHeight="1" x14ac:dyDescent="0.25">
      <c r="A3" s="1"/>
      <c r="B3" s="29"/>
      <c r="C3" s="29"/>
      <c r="D3" s="29"/>
      <c r="E3" s="29"/>
      <c r="F3" s="34"/>
    </row>
    <row r="4" spans="1:6" ht="47.2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6" ht="115.5" x14ac:dyDescent="0.25">
      <c r="A5" s="23" t="s">
        <v>22</v>
      </c>
      <c r="B5" s="24">
        <v>60.2</v>
      </c>
      <c r="C5" s="25">
        <v>15</v>
      </c>
      <c r="D5" s="65"/>
      <c r="E5" s="3">
        <f>+D5*C5</f>
        <v>0</v>
      </c>
      <c r="F5" s="4" t="str">
        <f>IF(D5&gt;B5,"ERROR TARIFA","")</f>
        <v/>
      </c>
    </row>
    <row r="6" spans="1:6" ht="18.75" x14ac:dyDescent="0.25">
      <c r="A6" s="9" t="s">
        <v>8</v>
      </c>
      <c r="B6" s="35">
        <v>60.2</v>
      </c>
      <c r="C6" s="11">
        <v>12</v>
      </c>
      <c r="D6" s="58"/>
      <c r="E6" s="3">
        <f t="shared" ref="E6:E13" si="0">+D6*C6</f>
        <v>0</v>
      </c>
      <c r="F6" s="4" t="str">
        <f t="shared" ref="F6:F13" si="1">IF(D6&gt;B6,"ERROR TARIFA","")</f>
        <v/>
      </c>
    </row>
    <row r="7" spans="1:6" ht="18.75" x14ac:dyDescent="0.25">
      <c r="A7" s="9" t="s">
        <v>9</v>
      </c>
      <c r="B7" s="35">
        <v>34.729999999999997</v>
      </c>
      <c r="C7" s="11">
        <v>10</v>
      </c>
      <c r="D7" s="58"/>
      <c r="E7" s="3">
        <f t="shared" si="0"/>
        <v>0</v>
      </c>
      <c r="F7" s="4" t="str">
        <f t="shared" si="1"/>
        <v/>
      </c>
    </row>
    <row r="8" spans="1:6" ht="28.5" x14ac:dyDescent="0.25">
      <c r="A8" s="9" t="s">
        <v>23</v>
      </c>
      <c r="B8" s="35">
        <v>13.24</v>
      </c>
      <c r="C8" s="11">
        <v>10</v>
      </c>
      <c r="D8" s="58"/>
      <c r="E8" s="3">
        <f t="shared" si="0"/>
        <v>0</v>
      </c>
      <c r="F8" s="4" t="str">
        <f t="shared" si="1"/>
        <v/>
      </c>
    </row>
    <row r="9" spans="1:6" ht="18.75" x14ac:dyDescent="0.25">
      <c r="A9" s="9" t="s">
        <v>10</v>
      </c>
      <c r="B9" s="10">
        <v>17.37</v>
      </c>
      <c r="C9" s="11">
        <v>100</v>
      </c>
      <c r="D9" s="59"/>
      <c r="E9" s="3">
        <f t="shared" si="0"/>
        <v>0</v>
      </c>
      <c r="F9" s="4" t="str">
        <f t="shared" si="1"/>
        <v/>
      </c>
    </row>
    <row r="10" spans="1:6" ht="18.75" x14ac:dyDescent="0.25">
      <c r="A10" s="9" t="s">
        <v>14</v>
      </c>
      <c r="B10" s="35">
        <v>15</v>
      </c>
      <c r="C10" s="36">
        <v>10</v>
      </c>
      <c r="D10" s="58"/>
      <c r="E10" s="3">
        <f t="shared" si="0"/>
        <v>0</v>
      </c>
      <c r="F10" s="4" t="str">
        <f t="shared" si="1"/>
        <v/>
      </c>
    </row>
    <row r="11" spans="1:6" ht="18.75" x14ac:dyDescent="0.25">
      <c r="A11" s="37" t="s">
        <v>24</v>
      </c>
      <c r="B11" s="35">
        <v>109.98</v>
      </c>
      <c r="C11" s="36">
        <v>5</v>
      </c>
      <c r="D11" s="58"/>
      <c r="E11" s="3">
        <f t="shared" si="0"/>
        <v>0</v>
      </c>
      <c r="F11" s="4" t="str">
        <f t="shared" si="1"/>
        <v/>
      </c>
    </row>
    <row r="12" spans="1:6" ht="18.75" x14ac:dyDescent="0.25">
      <c r="A12" s="37" t="s">
        <v>13</v>
      </c>
      <c r="B12" s="35">
        <v>54.61</v>
      </c>
      <c r="C12" s="36">
        <v>5</v>
      </c>
      <c r="D12" s="58"/>
      <c r="E12" s="3">
        <f t="shared" si="0"/>
        <v>0</v>
      </c>
      <c r="F12" s="4" t="str">
        <f t="shared" si="1"/>
        <v/>
      </c>
    </row>
    <row r="13" spans="1:6" ht="18.75" x14ac:dyDescent="0.25">
      <c r="A13" s="38" t="s">
        <v>17</v>
      </c>
      <c r="B13" s="10">
        <v>89.13</v>
      </c>
      <c r="C13" s="36">
        <v>2</v>
      </c>
      <c r="D13" s="59"/>
      <c r="E13" s="3">
        <f t="shared" si="0"/>
        <v>0</v>
      </c>
      <c r="F13" s="4" t="str">
        <f t="shared" si="1"/>
        <v/>
      </c>
    </row>
    <row r="14" spans="1:6" ht="16.5" x14ac:dyDescent="0.35">
      <c r="A14" s="39" t="s">
        <v>25</v>
      </c>
      <c r="E14" s="28"/>
      <c r="F14" s="2"/>
    </row>
    <row r="15" spans="1:6" x14ac:dyDescent="0.25">
      <c r="F15" s="2"/>
    </row>
    <row r="16" spans="1:6" ht="16.5" x14ac:dyDescent="0.35">
      <c r="A16" s="51" t="s">
        <v>4</v>
      </c>
      <c r="B16" s="52"/>
      <c r="C16" s="20"/>
      <c r="D16" s="21"/>
      <c r="E16" s="5">
        <f>SUM(E5:E13)</f>
        <v>0</v>
      </c>
      <c r="F16" s="2"/>
    </row>
    <row r="17" spans="1:6" ht="18.75" x14ac:dyDescent="0.4">
      <c r="A17" s="6"/>
      <c r="C17" s="22">
        <v>2</v>
      </c>
      <c r="F17" s="2"/>
    </row>
    <row r="18" spans="1:6" ht="15.75" x14ac:dyDescent="0.25">
      <c r="A18" s="55" t="s">
        <v>5</v>
      </c>
      <c r="B18" s="55"/>
      <c r="C18" s="55"/>
      <c r="D18" s="55"/>
      <c r="E18" s="55"/>
      <c r="F18" s="56"/>
    </row>
    <row r="19" spans="1:6" ht="16.5" x14ac:dyDescent="0.35">
      <c r="A19" s="60"/>
      <c r="B19" s="61"/>
      <c r="C19" s="62"/>
      <c r="D19" s="61"/>
      <c r="E19" s="61"/>
      <c r="F19" s="63"/>
    </row>
    <row r="20" spans="1:6" ht="16.5" x14ac:dyDescent="0.35">
      <c r="A20" s="57" t="s">
        <v>6</v>
      </c>
      <c r="B20" s="57"/>
      <c r="C20" s="57"/>
      <c r="D20" s="57"/>
      <c r="E20" s="61"/>
      <c r="F20" s="63"/>
    </row>
    <row r="21" spans="1:6" ht="16.5" x14ac:dyDescent="0.35">
      <c r="A21" s="57"/>
      <c r="B21" s="57"/>
      <c r="C21" s="57"/>
      <c r="D21" s="57"/>
      <c r="E21" s="61"/>
      <c r="F21" s="63"/>
    </row>
    <row r="22" spans="1:6" ht="16.5" x14ac:dyDescent="0.35">
      <c r="A22" s="33"/>
      <c r="B22" s="33"/>
      <c r="C22" s="33"/>
      <c r="D22" s="33"/>
      <c r="E22" s="31"/>
      <c r="F22" s="32"/>
    </row>
  </sheetData>
  <sheetProtection sheet="1" objects="1" scenarios="1" formatColumns="0" selectLockedCells="1"/>
  <mergeCells count="4">
    <mergeCell ref="A1:F1"/>
    <mergeCell ref="A2:F2"/>
    <mergeCell ref="A16:B16"/>
    <mergeCell ref="A18:F18"/>
  </mergeCells>
  <conditionalFormatting sqref="C16">
    <cfRule type="top10" priority="1" rank="10"/>
  </conditionalFormatting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0014-EAEC-4E13-8277-8363C05C44F2}">
  <dimension ref="A1:F21"/>
  <sheetViews>
    <sheetView zoomScaleNormal="100" workbookViewId="0">
      <selection activeCell="A2" sqref="A2:F2"/>
    </sheetView>
  </sheetViews>
  <sheetFormatPr baseColWidth="10" defaultRowHeight="15" x14ac:dyDescent="0.25"/>
  <cols>
    <col min="1" max="1" width="32.28515625" customWidth="1"/>
    <col min="2" max="2" width="16.28515625" customWidth="1"/>
    <col min="4" max="4" width="14.140625" customWidth="1"/>
    <col min="5" max="5" width="11.85546875" bestFit="1" customWidth="1"/>
  </cols>
  <sheetData>
    <row r="1" spans="1:6" ht="87" customHeight="1" x14ac:dyDescent="0.25">
      <c r="A1" s="48" t="s">
        <v>31</v>
      </c>
      <c r="B1" s="49"/>
      <c r="C1" s="49"/>
      <c r="D1" s="49"/>
      <c r="E1" s="49"/>
      <c r="F1" s="50"/>
    </row>
    <row r="2" spans="1:6" ht="166.5" customHeight="1" x14ac:dyDescent="0.25">
      <c r="A2" s="54" t="s">
        <v>21</v>
      </c>
      <c r="B2" s="55"/>
      <c r="C2" s="55"/>
      <c r="D2" s="55"/>
      <c r="E2" s="55"/>
      <c r="F2" s="56"/>
    </row>
    <row r="3" spans="1:6" ht="32.25" customHeight="1" x14ac:dyDescent="0.25">
      <c r="A3" s="1"/>
      <c r="B3" s="29"/>
      <c r="C3" s="29"/>
      <c r="D3" s="29"/>
      <c r="E3" s="29"/>
      <c r="F3" s="34"/>
    </row>
    <row r="4" spans="1:6" ht="31.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6" ht="156.75" x14ac:dyDescent="0.25">
      <c r="A5" s="9" t="s">
        <v>26</v>
      </c>
      <c r="B5" s="35">
        <v>60.2</v>
      </c>
      <c r="C5" s="11">
        <v>20</v>
      </c>
      <c r="D5" s="58"/>
      <c r="E5" s="3">
        <f>+D5*C5</f>
        <v>0</v>
      </c>
      <c r="F5" s="4" t="str">
        <f>IF(D5&gt;B5,"ERROR TARIFA","")</f>
        <v/>
      </c>
    </row>
    <row r="6" spans="1:6" ht="28.5" x14ac:dyDescent="0.25">
      <c r="A6" s="9" t="s">
        <v>7</v>
      </c>
      <c r="B6" s="35">
        <v>23.15</v>
      </c>
      <c r="C6" s="11">
        <v>20</v>
      </c>
      <c r="D6" s="58"/>
      <c r="E6" s="3">
        <f t="shared" ref="E6:E13" si="0">+D6*C6</f>
        <v>0</v>
      </c>
      <c r="F6" s="4" t="str">
        <f t="shared" ref="F6:F13" si="1">IF(D6&gt;B6,"ERROR TARIFA","")</f>
        <v/>
      </c>
    </row>
    <row r="7" spans="1:6" ht="18.75" x14ac:dyDescent="0.25">
      <c r="A7" s="9" t="s">
        <v>8</v>
      </c>
      <c r="B7" s="35">
        <v>60.2</v>
      </c>
      <c r="C7" s="11">
        <v>10</v>
      </c>
      <c r="D7" s="58"/>
      <c r="E7" s="3">
        <f t="shared" si="0"/>
        <v>0</v>
      </c>
      <c r="F7" s="4" t="str">
        <f t="shared" si="1"/>
        <v/>
      </c>
    </row>
    <row r="8" spans="1:6" ht="18.75" x14ac:dyDescent="0.25">
      <c r="A8" s="9" t="s">
        <v>9</v>
      </c>
      <c r="B8" s="35">
        <v>34.729999999999997</v>
      </c>
      <c r="C8" s="11">
        <v>10</v>
      </c>
      <c r="D8" s="58"/>
      <c r="E8" s="3">
        <f t="shared" si="0"/>
        <v>0</v>
      </c>
      <c r="F8" s="4" t="str">
        <f t="shared" si="1"/>
        <v/>
      </c>
    </row>
    <row r="9" spans="1:6" ht="28.5" x14ac:dyDescent="0.25">
      <c r="A9" s="9" t="s">
        <v>23</v>
      </c>
      <c r="B9" s="35">
        <v>13.24</v>
      </c>
      <c r="C9" s="11">
        <v>30</v>
      </c>
      <c r="D9" s="58"/>
      <c r="E9" s="3">
        <f t="shared" si="0"/>
        <v>0</v>
      </c>
      <c r="F9" s="4" t="str">
        <f t="shared" si="1"/>
        <v/>
      </c>
    </row>
    <row r="10" spans="1:6" ht="18.75" x14ac:dyDescent="0.25">
      <c r="A10" s="9" t="s">
        <v>10</v>
      </c>
      <c r="B10" s="40">
        <v>17.37</v>
      </c>
      <c r="C10" s="11">
        <v>150</v>
      </c>
      <c r="D10" s="64"/>
      <c r="E10" s="3">
        <f t="shared" si="0"/>
        <v>0</v>
      </c>
      <c r="F10" s="4" t="str">
        <f t="shared" si="1"/>
        <v/>
      </c>
    </row>
    <row r="11" spans="1:6" ht="18.75" x14ac:dyDescent="0.25">
      <c r="A11" s="38" t="s">
        <v>13</v>
      </c>
      <c r="B11" s="10">
        <v>54.61</v>
      </c>
      <c r="C11" s="41">
        <v>5</v>
      </c>
      <c r="D11" s="59"/>
      <c r="E11" s="3">
        <f t="shared" si="0"/>
        <v>0</v>
      </c>
      <c r="F11" s="4" t="str">
        <f t="shared" si="1"/>
        <v/>
      </c>
    </row>
    <row r="12" spans="1:6" ht="18.75" x14ac:dyDescent="0.25">
      <c r="A12" s="42" t="s">
        <v>27</v>
      </c>
      <c r="B12" s="10">
        <v>15</v>
      </c>
      <c r="C12" s="43">
        <v>10</v>
      </c>
      <c r="D12" s="59"/>
      <c r="E12" s="3">
        <f t="shared" si="0"/>
        <v>0</v>
      </c>
      <c r="F12" s="4" t="str">
        <f t="shared" si="1"/>
        <v/>
      </c>
    </row>
    <row r="13" spans="1:6" ht="18.75" x14ac:dyDescent="0.25">
      <c r="A13" s="38" t="s">
        <v>15</v>
      </c>
      <c r="B13" s="10">
        <v>109.98</v>
      </c>
      <c r="C13" s="43">
        <v>2</v>
      </c>
      <c r="D13" s="59"/>
      <c r="E13" s="3">
        <f t="shared" si="0"/>
        <v>0</v>
      </c>
      <c r="F13" s="4" t="str">
        <f t="shared" si="1"/>
        <v/>
      </c>
    </row>
    <row r="14" spans="1:6" ht="15.75" x14ac:dyDescent="0.3">
      <c r="A14" s="44" t="s">
        <v>28</v>
      </c>
      <c r="B14" s="44"/>
      <c r="C14" s="45"/>
      <c r="F14" s="2"/>
    </row>
    <row r="15" spans="1:6" ht="16.5" x14ac:dyDescent="0.35">
      <c r="A15" s="51" t="s">
        <v>4</v>
      </c>
      <c r="B15" s="52"/>
      <c r="C15" s="20"/>
      <c r="D15" s="21"/>
      <c r="E15" s="5">
        <f>SUM(E5:E13)</f>
        <v>0</v>
      </c>
      <c r="F15" s="2"/>
    </row>
    <row r="16" spans="1:6" ht="18.75" x14ac:dyDescent="0.4">
      <c r="A16" s="6"/>
      <c r="C16" s="22">
        <v>2</v>
      </c>
      <c r="F16" s="2"/>
    </row>
    <row r="17" spans="1:6" ht="15.75" x14ac:dyDescent="0.25">
      <c r="A17" s="55" t="s">
        <v>5</v>
      </c>
      <c r="B17" s="55"/>
      <c r="C17" s="55"/>
      <c r="D17" s="55"/>
      <c r="E17" s="55"/>
      <c r="F17" s="56"/>
    </row>
    <row r="18" spans="1:6" ht="16.5" x14ac:dyDescent="0.35">
      <c r="A18" s="60"/>
      <c r="B18" s="61"/>
      <c r="C18" s="62"/>
      <c r="D18" s="61"/>
      <c r="E18" s="61"/>
      <c r="F18" s="63"/>
    </row>
    <row r="19" spans="1:6" ht="16.5" x14ac:dyDescent="0.35">
      <c r="A19" s="57" t="s">
        <v>6</v>
      </c>
      <c r="B19" s="57"/>
      <c r="C19" s="57"/>
      <c r="D19" s="57"/>
      <c r="E19" s="61"/>
      <c r="F19" s="63"/>
    </row>
    <row r="20" spans="1:6" ht="16.5" x14ac:dyDescent="0.35">
      <c r="A20" s="57"/>
      <c r="B20" s="57"/>
      <c r="C20" s="57"/>
      <c r="D20" s="57"/>
      <c r="E20" s="61"/>
      <c r="F20" s="63"/>
    </row>
    <row r="21" spans="1:6" ht="16.5" x14ac:dyDescent="0.35">
      <c r="A21" s="33"/>
      <c r="B21" s="33"/>
      <c r="C21" s="33"/>
      <c r="D21" s="33"/>
      <c r="E21" s="31"/>
      <c r="F21" s="32"/>
    </row>
  </sheetData>
  <sheetProtection sheet="1" objects="1" scenarios="1" formatColumns="0" selectLockedCells="1"/>
  <mergeCells count="4">
    <mergeCell ref="A1:F1"/>
    <mergeCell ref="A2:F2"/>
    <mergeCell ref="A15:B15"/>
    <mergeCell ref="A17:F17"/>
  </mergeCells>
  <conditionalFormatting sqref="C15">
    <cfRule type="top10" priority="1" rank="10"/>
  </conditionalFormatting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51A4-9B23-4DCF-A87C-D9032ED4E038}">
  <dimension ref="A1:F21"/>
  <sheetViews>
    <sheetView topLeftCell="A2" zoomScaleNormal="100" workbookViewId="0">
      <selection activeCell="A2" sqref="A2:F2"/>
    </sheetView>
  </sheetViews>
  <sheetFormatPr baseColWidth="10" defaultRowHeight="15" x14ac:dyDescent="0.25"/>
  <cols>
    <col min="1" max="1" width="44.140625" customWidth="1"/>
    <col min="4" max="4" width="13" customWidth="1"/>
    <col min="5" max="5" width="13.85546875" customWidth="1"/>
  </cols>
  <sheetData>
    <row r="1" spans="1:6" ht="117.75" customHeight="1" x14ac:dyDescent="0.25">
      <c r="A1" s="48" t="s">
        <v>35</v>
      </c>
      <c r="B1" s="49"/>
      <c r="C1" s="49"/>
      <c r="D1" s="49"/>
      <c r="E1" s="49"/>
      <c r="F1" s="50"/>
    </row>
    <row r="2" spans="1:6" ht="186" customHeight="1" x14ac:dyDescent="0.25">
      <c r="A2" s="54" t="s">
        <v>21</v>
      </c>
      <c r="B2" s="55"/>
      <c r="C2" s="55"/>
      <c r="D2" s="55"/>
      <c r="E2" s="55"/>
      <c r="F2" s="56"/>
    </row>
    <row r="3" spans="1:6" ht="30" customHeight="1" x14ac:dyDescent="0.25">
      <c r="A3" s="1"/>
      <c r="B3" s="29"/>
      <c r="C3" s="29"/>
      <c r="D3" s="29"/>
      <c r="E3" s="29"/>
      <c r="F3" s="34"/>
    </row>
    <row r="4" spans="1:6" ht="47.2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6" ht="99.75" x14ac:dyDescent="0.25">
      <c r="A5" s="9" t="s">
        <v>26</v>
      </c>
      <c r="B5" s="35">
        <v>60.2</v>
      </c>
      <c r="C5" s="11">
        <v>10</v>
      </c>
      <c r="D5" s="58"/>
      <c r="E5" s="3">
        <f>+D5*C5</f>
        <v>0</v>
      </c>
      <c r="F5" s="4" t="str">
        <f>IF(D5&gt;B5,"ERROR TARIFA","")</f>
        <v/>
      </c>
    </row>
    <row r="6" spans="1:6" ht="18.75" x14ac:dyDescent="0.25">
      <c r="A6" s="9" t="s">
        <v>7</v>
      </c>
      <c r="B6" s="35">
        <v>23.15</v>
      </c>
      <c r="C6" s="11">
        <v>10</v>
      </c>
      <c r="D6" s="58"/>
      <c r="E6" s="3">
        <f t="shared" ref="E6:E13" si="0">+D6*C6</f>
        <v>0</v>
      </c>
      <c r="F6" s="4" t="str">
        <f t="shared" ref="F6:F13" si="1">IF(D6&gt;B6,"ERROR TARIFA","")</f>
        <v/>
      </c>
    </row>
    <row r="7" spans="1:6" ht="18.75" x14ac:dyDescent="0.25">
      <c r="A7" s="9" t="s">
        <v>8</v>
      </c>
      <c r="B7" s="35">
        <v>60.2</v>
      </c>
      <c r="C7" s="11">
        <v>5</v>
      </c>
      <c r="D7" s="58"/>
      <c r="E7" s="3">
        <f t="shared" si="0"/>
        <v>0</v>
      </c>
      <c r="F7" s="4" t="str">
        <f t="shared" si="1"/>
        <v/>
      </c>
    </row>
    <row r="8" spans="1:6" ht="18.75" x14ac:dyDescent="0.25">
      <c r="A8" s="9" t="s">
        <v>9</v>
      </c>
      <c r="B8" s="35">
        <v>34.729999999999997</v>
      </c>
      <c r="C8" s="11">
        <v>10</v>
      </c>
      <c r="D8" s="58"/>
      <c r="E8" s="3">
        <f t="shared" si="0"/>
        <v>0</v>
      </c>
      <c r="F8" s="4" t="str">
        <f t="shared" si="1"/>
        <v/>
      </c>
    </row>
    <row r="9" spans="1:6" ht="28.5" x14ac:dyDescent="0.25">
      <c r="A9" s="9" t="s">
        <v>23</v>
      </c>
      <c r="B9" s="35">
        <v>13.24</v>
      </c>
      <c r="C9" s="11">
        <v>15</v>
      </c>
      <c r="D9" s="58"/>
      <c r="E9" s="3">
        <f t="shared" si="0"/>
        <v>0</v>
      </c>
      <c r="F9" s="4" t="str">
        <f t="shared" si="1"/>
        <v/>
      </c>
    </row>
    <row r="10" spans="1:6" ht="18.75" x14ac:dyDescent="0.25">
      <c r="A10" s="9" t="s">
        <v>10</v>
      </c>
      <c r="B10" s="10">
        <v>17.37</v>
      </c>
      <c r="C10" s="11">
        <v>150</v>
      </c>
      <c r="D10" s="64"/>
      <c r="E10" s="3">
        <f t="shared" si="0"/>
        <v>0</v>
      </c>
      <c r="F10" s="4" t="str">
        <f t="shared" si="1"/>
        <v/>
      </c>
    </row>
    <row r="11" spans="1:6" ht="18.75" x14ac:dyDescent="0.25">
      <c r="A11" s="37" t="s">
        <v>13</v>
      </c>
      <c r="B11" s="35">
        <v>54.61</v>
      </c>
      <c r="C11" s="11">
        <v>6</v>
      </c>
      <c r="D11" s="59"/>
      <c r="E11" s="3">
        <f t="shared" si="0"/>
        <v>0</v>
      </c>
      <c r="F11" s="4" t="str">
        <f t="shared" si="1"/>
        <v/>
      </c>
    </row>
    <row r="12" spans="1:6" ht="18.75" x14ac:dyDescent="0.25">
      <c r="A12" s="9" t="s">
        <v>14</v>
      </c>
      <c r="B12" s="35">
        <v>15</v>
      </c>
      <c r="C12" s="11">
        <v>15</v>
      </c>
      <c r="D12" s="59"/>
      <c r="E12" s="3">
        <f t="shared" si="0"/>
        <v>0</v>
      </c>
      <c r="F12" s="4" t="str">
        <f t="shared" si="1"/>
        <v/>
      </c>
    </row>
    <row r="13" spans="1:6" ht="18.75" x14ac:dyDescent="0.25">
      <c r="A13" s="37" t="s">
        <v>15</v>
      </c>
      <c r="B13" s="35">
        <v>109.98</v>
      </c>
      <c r="C13" s="11">
        <v>8</v>
      </c>
      <c r="D13" s="59"/>
      <c r="E13" s="3">
        <f t="shared" si="0"/>
        <v>0</v>
      </c>
      <c r="F13" s="4" t="str">
        <f t="shared" si="1"/>
        <v/>
      </c>
    </row>
    <row r="14" spans="1:6" ht="15.75" x14ac:dyDescent="0.3">
      <c r="A14" s="44" t="s">
        <v>28</v>
      </c>
      <c r="B14" s="44"/>
      <c r="C14" s="45"/>
      <c r="F14" s="2"/>
    </row>
    <row r="15" spans="1:6" ht="16.5" x14ac:dyDescent="0.35">
      <c r="A15" s="51" t="s">
        <v>4</v>
      </c>
      <c r="B15" s="52"/>
      <c r="C15" s="20"/>
      <c r="D15" s="21"/>
      <c r="E15" s="5">
        <f>SUM(E5:E13)</f>
        <v>0</v>
      </c>
      <c r="F15" s="2"/>
    </row>
    <row r="16" spans="1:6" ht="18.75" x14ac:dyDescent="0.4">
      <c r="A16" s="6"/>
      <c r="C16" s="22">
        <v>2</v>
      </c>
      <c r="F16" s="2"/>
    </row>
    <row r="17" spans="1:6" ht="15.75" x14ac:dyDescent="0.25">
      <c r="A17" s="55" t="s">
        <v>5</v>
      </c>
      <c r="B17" s="55"/>
      <c r="C17" s="55"/>
      <c r="D17" s="55"/>
      <c r="E17" s="55"/>
      <c r="F17" s="56"/>
    </row>
    <row r="18" spans="1:6" ht="16.5" x14ac:dyDescent="0.35">
      <c r="A18" s="60"/>
      <c r="B18" s="61"/>
      <c r="C18" s="62"/>
      <c r="D18" s="61"/>
      <c r="E18" s="61"/>
      <c r="F18" s="63"/>
    </row>
    <row r="19" spans="1:6" ht="16.5" x14ac:dyDescent="0.35">
      <c r="A19" s="57" t="s">
        <v>6</v>
      </c>
      <c r="B19" s="57"/>
      <c r="C19" s="57"/>
      <c r="D19" s="57"/>
      <c r="E19" s="61"/>
      <c r="F19" s="63"/>
    </row>
    <row r="20" spans="1:6" ht="16.5" x14ac:dyDescent="0.35">
      <c r="E20" s="28"/>
      <c r="F20" s="30"/>
    </row>
    <row r="21" spans="1:6" ht="16.5" x14ac:dyDescent="0.35">
      <c r="A21" s="33"/>
      <c r="B21" s="33"/>
      <c r="C21" s="33"/>
      <c r="D21" s="33"/>
      <c r="E21" s="31"/>
      <c r="F21" s="32"/>
    </row>
  </sheetData>
  <sheetProtection sheet="1" objects="1" scenarios="1" formatColumns="0" selectLockedCells="1"/>
  <mergeCells count="4">
    <mergeCell ref="A1:F1"/>
    <mergeCell ref="A2:F2"/>
    <mergeCell ref="A15:B15"/>
    <mergeCell ref="A17:F17"/>
  </mergeCells>
  <conditionalFormatting sqref="C15">
    <cfRule type="top10" priority="1" rank="10"/>
  </conditionalFormatting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33727-F2D7-4564-81C5-36C12F575646}">
  <dimension ref="A1:F21"/>
  <sheetViews>
    <sheetView topLeftCell="A2" zoomScaleNormal="100" workbookViewId="0">
      <selection activeCell="A2" sqref="A2:F2"/>
    </sheetView>
  </sheetViews>
  <sheetFormatPr baseColWidth="10" defaultRowHeight="15" x14ac:dyDescent="0.25"/>
  <cols>
    <col min="1" max="1" width="40.140625" customWidth="1"/>
    <col min="2" max="2" width="13" customWidth="1"/>
    <col min="4" max="4" width="12.85546875" customWidth="1"/>
    <col min="5" max="5" width="15.5703125" customWidth="1"/>
  </cols>
  <sheetData>
    <row r="1" spans="1:6" ht="89.25" customHeight="1" x14ac:dyDescent="0.25">
      <c r="A1" s="48" t="s">
        <v>32</v>
      </c>
      <c r="B1" s="49"/>
      <c r="C1" s="49"/>
      <c r="D1" s="49"/>
      <c r="E1" s="49"/>
      <c r="F1" s="50"/>
    </row>
    <row r="2" spans="1:6" ht="158.25" customHeight="1" x14ac:dyDescent="0.25">
      <c r="A2" s="54" t="s">
        <v>21</v>
      </c>
      <c r="B2" s="55"/>
      <c r="C2" s="55"/>
      <c r="D2" s="55"/>
      <c r="E2" s="55"/>
      <c r="F2" s="56"/>
    </row>
    <row r="3" spans="1:6" ht="27" customHeight="1" x14ac:dyDescent="0.25">
      <c r="A3" s="1"/>
      <c r="B3" s="29"/>
      <c r="C3" s="29"/>
      <c r="D3" s="29"/>
      <c r="E3" s="29"/>
      <c r="F3" s="34"/>
    </row>
    <row r="4" spans="1:6" ht="47.2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6" ht="114" x14ac:dyDescent="0.25">
      <c r="A5" s="9" t="s">
        <v>22</v>
      </c>
      <c r="B5" s="35">
        <v>60.2</v>
      </c>
      <c r="C5" s="11">
        <v>15</v>
      </c>
      <c r="D5" s="58"/>
      <c r="E5" s="3">
        <f>+D5*C5</f>
        <v>0</v>
      </c>
      <c r="F5" s="4" t="str">
        <f>IF(D5&gt;B5,"ERROR TARIFA","")</f>
        <v/>
      </c>
    </row>
    <row r="6" spans="1:6" ht="18.75" x14ac:dyDescent="0.25">
      <c r="A6" s="9" t="s">
        <v>7</v>
      </c>
      <c r="B6" s="35">
        <v>23.15</v>
      </c>
      <c r="C6" s="11">
        <v>20</v>
      </c>
      <c r="D6" s="58"/>
      <c r="E6" s="3">
        <f t="shared" ref="E6:E13" si="0">+D6*C6</f>
        <v>0</v>
      </c>
      <c r="F6" s="4" t="str">
        <f t="shared" ref="F6:F13" si="1">IF(D6&gt;B6,"ERROR TARIFA","")</f>
        <v/>
      </c>
    </row>
    <row r="7" spans="1:6" ht="18.75" x14ac:dyDescent="0.25">
      <c r="A7" s="9" t="s">
        <v>8</v>
      </c>
      <c r="B7" s="35">
        <v>60.2</v>
      </c>
      <c r="C7" s="11">
        <v>8</v>
      </c>
      <c r="D7" s="58"/>
      <c r="E7" s="3">
        <f t="shared" si="0"/>
        <v>0</v>
      </c>
      <c r="F7" s="4" t="str">
        <f t="shared" si="1"/>
        <v/>
      </c>
    </row>
    <row r="8" spans="1:6" ht="18.75" x14ac:dyDescent="0.25">
      <c r="A8" s="9" t="s">
        <v>9</v>
      </c>
      <c r="B8" s="35">
        <v>34.729999999999997</v>
      </c>
      <c r="C8" s="11">
        <v>10</v>
      </c>
      <c r="D8" s="58"/>
      <c r="E8" s="3">
        <f t="shared" si="0"/>
        <v>0</v>
      </c>
      <c r="F8" s="4" t="str">
        <f t="shared" si="1"/>
        <v/>
      </c>
    </row>
    <row r="9" spans="1:6" ht="28.5" x14ac:dyDescent="0.25">
      <c r="A9" s="9" t="s">
        <v>23</v>
      </c>
      <c r="B9" s="35">
        <v>13.24</v>
      </c>
      <c r="C9" s="11">
        <v>15</v>
      </c>
      <c r="D9" s="58"/>
      <c r="E9" s="3">
        <f t="shared" si="0"/>
        <v>0</v>
      </c>
      <c r="F9" s="4" t="str">
        <f t="shared" si="1"/>
        <v/>
      </c>
    </row>
    <row r="10" spans="1:6" ht="18.75" x14ac:dyDescent="0.25">
      <c r="A10" s="9" t="s">
        <v>10</v>
      </c>
      <c r="B10" s="10">
        <v>17.37</v>
      </c>
      <c r="C10" s="36">
        <v>300</v>
      </c>
      <c r="D10" s="59"/>
      <c r="E10" s="3">
        <f t="shared" si="0"/>
        <v>0</v>
      </c>
      <c r="F10" s="4" t="str">
        <f t="shared" si="1"/>
        <v/>
      </c>
    </row>
    <row r="11" spans="1:6" ht="18.75" x14ac:dyDescent="0.25">
      <c r="A11" s="37" t="s">
        <v>13</v>
      </c>
      <c r="B11" s="35">
        <v>54.61</v>
      </c>
      <c r="C11" s="36">
        <v>10</v>
      </c>
      <c r="D11" s="58"/>
      <c r="E11" s="3">
        <f t="shared" si="0"/>
        <v>0</v>
      </c>
      <c r="F11" s="4" t="str">
        <f t="shared" si="1"/>
        <v/>
      </c>
    </row>
    <row r="12" spans="1:6" ht="18.75" x14ac:dyDescent="0.25">
      <c r="A12" s="9" t="s">
        <v>14</v>
      </c>
      <c r="B12" s="35">
        <v>15</v>
      </c>
      <c r="C12" s="36">
        <v>15</v>
      </c>
      <c r="D12" s="58"/>
      <c r="E12" s="3">
        <f t="shared" si="0"/>
        <v>0</v>
      </c>
      <c r="F12" s="4" t="str">
        <f t="shared" si="1"/>
        <v/>
      </c>
    </row>
    <row r="13" spans="1:6" ht="18.75" x14ac:dyDescent="0.25">
      <c r="A13" s="37" t="s">
        <v>15</v>
      </c>
      <c r="B13" s="35">
        <v>109.98</v>
      </c>
      <c r="C13" s="36">
        <v>2</v>
      </c>
      <c r="D13" s="58"/>
      <c r="E13" s="3">
        <f t="shared" si="0"/>
        <v>0</v>
      </c>
      <c r="F13" s="4" t="str">
        <f t="shared" si="1"/>
        <v/>
      </c>
    </row>
    <row r="14" spans="1:6" ht="15.75" x14ac:dyDescent="0.3">
      <c r="A14" s="44" t="s">
        <v>28</v>
      </c>
      <c r="B14" s="44"/>
      <c r="C14" s="45"/>
    </row>
    <row r="15" spans="1:6" ht="16.5" x14ac:dyDescent="0.35">
      <c r="A15" s="51" t="s">
        <v>4</v>
      </c>
      <c r="B15" s="52"/>
      <c r="C15" s="20"/>
      <c r="D15" s="21"/>
      <c r="E15" s="5">
        <f>SUM(E5:E13)</f>
        <v>0</v>
      </c>
      <c r="F15" s="2"/>
    </row>
    <row r="16" spans="1:6" ht="18.75" x14ac:dyDescent="0.4">
      <c r="A16" s="6"/>
      <c r="C16" s="22">
        <v>2</v>
      </c>
      <c r="F16" s="2"/>
    </row>
    <row r="17" spans="1:6" ht="15.75" x14ac:dyDescent="0.25">
      <c r="A17" s="55" t="s">
        <v>5</v>
      </c>
      <c r="B17" s="55"/>
      <c r="C17" s="55"/>
      <c r="D17" s="55"/>
      <c r="E17" s="55"/>
      <c r="F17" s="56"/>
    </row>
    <row r="18" spans="1:6" ht="16.5" x14ac:dyDescent="0.35">
      <c r="A18" s="60"/>
      <c r="B18" s="61"/>
      <c r="C18" s="62"/>
      <c r="D18" s="61"/>
      <c r="E18" s="61"/>
      <c r="F18" s="63"/>
    </row>
    <row r="19" spans="1:6" ht="16.5" x14ac:dyDescent="0.35">
      <c r="A19" s="57" t="s">
        <v>6</v>
      </c>
      <c r="B19" s="57"/>
      <c r="C19" s="57"/>
      <c r="D19" s="57"/>
      <c r="E19" s="61"/>
      <c r="F19" s="63"/>
    </row>
    <row r="20" spans="1:6" ht="16.5" x14ac:dyDescent="0.35">
      <c r="E20" s="28"/>
      <c r="F20" s="30"/>
    </row>
    <row r="21" spans="1:6" ht="16.5" x14ac:dyDescent="0.35">
      <c r="A21" s="33"/>
      <c r="B21" s="33"/>
      <c r="C21" s="33"/>
      <c r="D21" s="33"/>
      <c r="E21" s="31"/>
      <c r="F21" s="32"/>
    </row>
  </sheetData>
  <sheetProtection sheet="1" objects="1" scenarios="1" formatColumns="0" selectLockedCells="1"/>
  <mergeCells count="4">
    <mergeCell ref="A1:F1"/>
    <mergeCell ref="A2:F2"/>
    <mergeCell ref="A15:B15"/>
    <mergeCell ref="A17:F17"/>
  </mergeCells>
  <conditionalFormatting sqref="C15">
    <cfRule type="top10" priority="1" rank="10"/>
  </conditionalFormatting>
  <pageMargins left="0.7" right="0.7" top="0.75" bottom="0.75" header="0.3" footer="0.3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8CC85-C501-447D-B80C-A754B8BF9855}">
  <dimension ref="A1:F21"/>
  <sheetViews>
    <sheetView topLeftCell="A2" zoomScaleNormal="100" workbookViewId="0">
      <selection activeCell="A17" activeCellId="4" sqref="A2:F2 D5:D13 A20 A18 A17:F17"/>
    </sheetView>
  </sheetViews>
  <sheetFormatPr baseColWidth="10" defaultRowHeight="15" x14ac:dyDescent="0.25"/>
  <cols>
    <col min="1" max="1" width="35" customWidth="1"/>
    <col min="2" max="2" width="14.85546875" customWidth="1"/>
    <col min="4" max="4" width="13.42578125" customWidth="1"/>
    <col min="5" max="5" width="14.5703125" customWidth="1"/>
  </cols>
  <sheetData>
    <row r="1" spans="1:6" ht="81.75" customHeight="1" x14ac:dyDescent="0.25">
      <c r="A1" s="48" t="s">
        <v>33</v>
      </c>
      <c r="B1" s="49"/>
      <c r="C1" s="49"/>
      <c r="D1" s="49"/>
      <c r="E1" s="49"/>
      <c r="F1" s="50"/>
    </row>
    <row r="2" spans="1:6" ht="158.25" customHeight="1" x14ac:dyDescent="0.25">
      <c r="A2" s="54" t="s">
        <v>21</v>
      </c>
      <c r="B2" s="55"/>
      <c r="C2" s="55"/>
      <c r="D2" s="55"/>
      <c r="E2" s="55"/>
      <c r="F2" s="56"/>
    </row>
    <row r="3" spans="1:6" ht="33" customHeight="1" x14ac:dyDescent="0.25">
      <c r="A3" s="1"/>
      <c r="B3" s="29"/>
      <c r="C3" s="29"/>
      <c r="D3" s="29"/>
      <c r="E3" s="29"/>
      <c r="F3" s="34"/>
    </row>
    <row r="4" spans="1:6" ht="31.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6" ht="128.25" x14ac:dyDescent="0.25">
      <c r="A5" s="9" t="s">
        <v>22</v>
      </c>
      <c r="B5" s="35">
        <v>60.2</v>
      </c>
      <c r="C5" s="11">
        <v>10</v>
      </c>
      <c r="D5" s="58"/>
      <c r="E5" s="3">
        <f>+D5*C5</f>
        <v>0</v>
      </c>
      <c r="F5" s="4" t="str">
        <f>IF(D5&gt;B5,"ERROR TARIFA","")</f>
        <v/>
      </c>
    </row>
    <row r="6" spans="1:6" ht="18.75" x14ac:dyDescent="0.25">
      <c r="A6" s="9" t="s">
        <v>7</v>
      </c>
      <c r="B6" s="35">
        <v>23.15</v>
      </c>
      <c r="C6" s="11">
        <v>5</v>
      </c>
      <c r="D6" s="58"/>
      <c r="E6" s="3">
        <f t="shared" ref="E6:E13" si="0">+D6*C6</f>
        <v>0</v>
      </c>
      <c r="F6" s="4" t="str">
        <f t="shared" ref="F6:F13" si="1">IF(D6&gt;B6,"ERROR TARIFA","")</f>
        <v/>
      </c>
    </row>
    <row r="7" spans="1:6" ht="18.75" x14ac:dyDescent="0.25">
      <c r="A7" s="9" t="s">
        <v>8</v>
      </c>
      <c r="B7" s="35">
        <v>60.2</v>
      </c>
      <c r="C7" s="11">
        <v>5</v>
      </c>
      <c r="D7" s="58"/>
      <c r="E7" s="3">
        <f t="shared" si="0"/>
        <v>0</v>
      </c>
      <c r="F7" s="4" t="str">
        <f t="shared" si="1"/>
        <v/>
      </c>
    </row>
    <row r="8" spans="1:6" ht="18.75" x14ac:dyDescent="0.25">
      <c r="A8" s="9" t="s">
        <v>9</v>
      </c>
      <c r="B8" s="35">
        <v>34.729999999999997</v>
      </c>
      <c r="C8" s="11">
        <v>5</v>
      </c>
      <c r="D8" s="58"/>
      <c r="E8" s="3">
        <f t="shared" si="0"/>
        <v>0</v>
      </c>
      <c r="F8" s="4" t="str">
        <f t="shared" si="1"/>
        <v/>
      </c>
    </row>
    <row r="9" spans="1:6" ht="28.5" x14ac:dyDescent="0.25">
      <c r="A9" s="9" t="s">
        <v>23</v>
      </c>
      <c r="B9" s="35">
        <v>13.24</v>
      </c>
      <c r="C9" s="11">
        <v>5</v>
      </c>
      <c r="D9" s="58"/>
      <c r="E9" s="3">
        <f t="shared" si="0"/>
        <v>0</v>
      </c>
      <c r="F9" s="4" t="str">
        <f t="shared" si="1"/>
        <v/>
      </c>
    </row>
    <row r="10" spans="1:6" ht="18.75" x14ac:dyDescent="0.25">
      <c r="A10" s="9" t="s">
        <v>10</v>
      </c>
      <c r="B10" s="10">
        <v>17.37</v>
      </c>
      <c r="C10" s="36">
        <v>350</v>
      </c>
      <c r="D10" s="59"/>
      <c r="E10" s="3">
        <f t="shared" si="0"/>
        <v>0</v>
      </c>
      <c r="F10" s="4" t="str">
        <f t="shared" si="1"/>
        <v/>
      </c>
    </row>
    <row r="11" spans="1:6" ht="18.75" x14ac:dyDescent="0.25">
      <c r="A11" s="37" t="s">
        <v>13</v>
      </c>
      <c r="B11" s="35">
        <v>54.61</v>
      </c>
      <c r="C11" s="43">
        <v>5</v>
      </c>
      <c r="D11" s="58"/>
      <c r="E11" s="3">
        <f t="shared" si="0"/>
        <v>0</v>
      </c>
      <c r="F11" s="4" t="str">
        <f t="shared" si="1"/>
        <v/>
      </c>
    </row>
    <row r="12" spans="1:6" ht="18.75" x14ac:dyDescent="0.25">
      <c r="A12" s="9" t="s">
        <v>14</v>
      </c>
      <c r="B12" s="35">
        <v>15</v>
      </c>
      <c r="C12" s="43">
        <v>15</v>
      </c>
      <c r="D12" s="58"/>
      <c r="E12" s="3">
        <f t="shared" si="0"/>
        <v>0</v>
      </c>
      <c r="F12" s="4" t="str">
        <f t="shared" si="1"/>
        <v/>
      </c>
    </row>
    <row r="13" spans="1:6" ht="18.75" x14ac:dyDescent="0.25">
      <c r="A13" s="37" t="s">
        <v>15</v>
      </c>
      <c r="B13" s="35">
        <v>109.98</v>
      </c>
      <c r="C13" s="43">
        <v>10</v>
      </c>
      <c r="D13" s="58"/>
      <c r="E13" s="3">
        <f t="shared" si="0"/>
        <v>0</v>
      </c>
      <c r="F13" s="4" t="str">
        <f t="shared" si="1"/>
        <v/>
      </c>
    </row>
    <row r="14" spans="1:6" ht="15.75" x14ac:dyDescent="0.3">
      <c r="A14" s="47" t="s">
        <v>28</v>
      </c>
      <c r="B14" s="46"/>
    </row>
    <row r="15" spans="1:6" ht="15.75" x14ac:dyDescent="0.25">
      <c r="A15" s="53" t="s">
        <v>4</v>
      </c>
      <c r="B15" s="53"/>
      <c r="E15" s="5">
        <f>SUM(E5:E13)</f>
        <v>0</v>
      </c>
      <c r="F15" s="2"/>
    </row>
    <row r="16" spans="1:6" ht="18.75" x14ac:dyDescent="0.4">
      <c r="C16" s="22">
        <v>2</v>
      </c>
      <c r="F16" s="2"/>
    </row>
    <row r="17" spans="1:6" ht="15.75" x14ac:dyDescent="0.25">
      <c r="A17" s="55" t="s">
        <v>5</v>
      </c>
      <c r="B17" s="55"/>
      <c r="C17" s="55"/>
      <c r="D17" s="55"/>
      <c r="E17" s="55"/>
      <c r="F17" s="56"/>
    </row>
    <row r="18" spans="1:6" ht="16.5" x14ac:dyDescent="0.35">
      <c r="A18" s="60"/>
      <c r="B18" s="28"/>
      <c r="C18" s="29"/>
      <c r="D18" s="28"/>
      <c r="E18" s="28"/>
      <c r="F18" s="30"/>
    </row>
    <row r="19" spans="1:6" ht="16.5" x14ac:dyDescent="0.35">
      <c r="A19" t="s">
        <v>6</v>
      </c>
      <c r="E19" s="28"/>
      <c r="F19" s="30"/>
    </row>
    <row r="20" spans="1:6" ht="16.5" x14ac:dyDescent="0.35">
      <c r="A20" s="57"/>
      <c r="E20" s="28"/>
      <c r="F20" s="30"/>
    </row>
    <row r="21" spans="1:6" ht="16.5" x14ac:dyDescent="0.35">
      <c r="A21" s="33"/>
      <c r="B21" s="33"/>
      <c r="C21" s="33"/>
      <c r="D21" s="33"/>
      <c r="E21" s="31"/>
      <c r="F21" s="32"/>
    </row>
  </sheetData>
  <sheetProtection sheet="1" objects="1" scenarios="1" formatColumns="0" selectLockedCells="1"/>
  <mergeCells count="4">
    <mergeCell ref="A1:F1"/>
    <mergeCell ref="A2:F2"/>
    <mergeCell ref="A15:B15"/>
    <mergeCell ref="A17:F17"/>
  </mergeCells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5C1F-93EF-4721-8C8F-438B2542F696}">
  <dimension ref="A1:F20"/>
  <sheetViews>
    <sheetView zoomScaleNormal="100" workbookViewId="0">
      <selection activeCell="A2" sqref="A2:F2"/>
    </sheetView>
  </sheetViews>
  <sheetFormatPr baseColWidth="10" defaultRowHeight="15" x14ac:dyDescent="0.25"/>
  <cols>
    <col min="1" max="1" width="39.7109375" customWidth="1"/>
    <col min="2" max="2" width="15" customWidth="1"/>
    <col min="4" max="4" width="15.140625" customWidth="1"/>
    <col min="5" max="5" width="13.28515625" customWidth="1"/>
  </cols>
  <sheetData>
    <row r="1" spans="1:6" ht="71.25" customHeight="1" x14ac:dyDescent="0.25">
      <c r="A1" s="48" t="s">
        <v>34</v>
      </c>
      <c r="B1" s="49"/>
      <c r="C1" s="49"/>
      <c r="D1" s="49"/>
      <c r="E1" s="49"/>
      <c r="F1" s="50"/>
    </row>
    <row r="2" spans="1:6" ht="186" customHeight="1" x14ac:dyDescent="0.25">
      <c r="A2" s="54" t="s">
        <v>21</v>
      </c>
      <c r="B2" s="55"/>
      <c r="C2" s="55"/>
      <c r="D2" s="55"/>
      <c r="E2" s="55"/>
      <c r="F2" s="56"/>
    </row>
    <row r="3" spans="1:6" ht="33" customHeight="1" x14ac:dyDescent="0.25">
      <c r="A3" s="1"/>
      <c r="B3" s="29"/>
      <c r="C3" s="29"/>
      <c r="D3" s="29"/>
      <c r="E3" s="29"/>
      <c r="F3" s="34"/>
    </row>
    <row r="4" spans="1:6" ht="31.5" x14ac:dyDescent="0.25">
      <c r="A4" s="13" t="s">
        <v>0</v>
      </c>
      <c r="B4" s="14" t="s">
        <v>1</v>
      </c>
      <c r="C4" s="14" t="s">
        <v>19</v>
      </c>
      <c r="D4" s="14" t="s">
        <v>2</v>
      </c>
      <c r="E4" s="15" t="s">
        <v>3</v>
      </c>
      <c r="F4" s="2"/>
    </row>
    <row r="5" spans="1:6" ht="114" x14ac:dyDescent="0.25">
      <c r="A5" s="9" t="s">
        <v>22</v>
      </c>
      <c r="B5" s="35">
        <v>60.2</v>
      </c>
      <c r="C5" s="7">
        <v>5</v>
      </c>
      <c r="D5" s="58"/>
      <c r="E5" s="3">
        <f>+D5*C5</f>
        <v>0</v>
      </c>
      <c r="F5" s="4" t="str">
        <f>IF(D5&gt;B5,"ERROR TARIFA","")</f>
        <v/>
      </c>
    </row>
    <row r="6" spans="1:6" ht="18.75" x14ac:dyDescent="0.25">
      <c r="A6" s="9" t="s">
        <v>7</v>
      </c>
      <c r="B6" s="35">
        <v>23.15</v>
      </c>
      <c r="C6" s="7">
        <v>5</v>
      </c>
      <c r="D6" s="58"/>
      <c r="E6" s="3">
        <f t="shared" ref="E6:E13" si="0">+D6*C6</f>
        <v>0</v>
      </c>
      <c r="F6" s="4" t="str">
        <f t="shared" ref="F6:F13" si="1">IF(D6&gt;B6,"ERROR TARIFA","")</f>
        <v/>
      </c>
    </row>
    <row r="7" spans="1:6" ht="18.75" x14ac:dyDescent="0.25">
      <c r="A7" s="9" t="s">
        <v>8</v>
      </c>
      <c r="B7" s="35">
        <v>60.2</v>
      </c>
      <c r="C7" s="7">
        <v>5</v>
      </c>
      <c r="D7" s="58"/>
      <c r="E7" s="3">
        <f t="shared" si="0"/>
        <v>0</v>
      </c>
      <c r="F7" s="4" t="str">
        <f t="shared" si="1"/>
        <v/>
      </c>
    </row>
    <row r="8" spans="1:6" ht="18.75" x14ac:dyDescent="0.25">
      <c r="A8" s="9" t="s">
        <v>9</v>
      </c>
      <c r="B8" s="35">
        <v>34.729999999999997</v>
      </c>
      <c r="C8" s="7">
        <v>5</v>
      </c>
      <c r="D8" s="58"/>
      <c r="E8" s="3">
        <f t="shared" si="0"/>
        <v>0</v>
      </c>
      <c r="F8" s="4" t="str">
        <f t="shared" si="1"/>
        <v/>
      </c>
    </row>
    <row r="9" spans="1:6" ht="28.5" x14ac:dyDescent="0.25">
      <c r="A9" s="9" t="s">
        <v>23</v>
      </c>
      <c r="B9" s="35">
        <v>13.24</v>
      </c>
      <c r="C9" s="7">
        <v>5</v>
      </c>
      <c r="D9" s="58"/>
      <c r="E9" s="3">
        <f t="shared" si="0"/>
        <v>0</v>
      </c>
      <c r="F9" s="4" t="str">
        <f t="shared" si="1"/>
        <v/>
      </c>
    </row>
    <row r="10" spans="1:6" ht="18.75" x14ac:dyDescent="0.25">
      <c r="A10" s="9" t="s">
        <v>10</v>
      </c>
      <c r="B10" s="10">
        <v>17.37</v>
      </c>
      <c r="C10" s="7">
        <v>300</v>
      </c>
      <c r="D10" s="59"/>
      <c r="E10" s="3">
        <f t="shared" si="0"/>
        <v>0</v>
      </c>
      <c r="F10" s="4" t="str">
        <f t="shared" si="1"/>
        <v/>
      </c>
    </row>
    <row r="11" spans="1:6" ht="18.75" x14ac:dyDescent="0.25">
      <c r="A11" s="38" t="s">
        <v>13</v>
      </c>
      <c r="B11" s="10">
        <v>54.61</v>
      </c>
      <c r="C11" s="8">
        <v>2</v>
      </c>
      <c r="D11" s="59"/>
      <c r="E11" s="3">
        <f t="shared" si="0"/>
        <v>0</v>
      </c>
      <c r="F11" s="4" t="str">
        <f t="shared" si="1"/>
        <v/>
      </c>
    </row>
    <row r="12" spans="1:6" ht="18.75" x14ac:dyDescent="0.25">
      <c r="A12" s="42" t="s">
        <v>27</v>
      </c>
      <c r="B12" s="10">
        <v>15</v>
      </c>
      <c r="C12" s="8">
        <v>2</v>
      </c>
      <c r="D12" s="59"/>
      <c r="E12" s="3">
        <f t="shared" si="0"/>
        <v>0</v>
      </c>
      <c r="F12" s="4" t="str">
        <f t="shared" si="1"/>
        <v/>
      </c>
    </row>
    <row r="13" spans="1:6" ht="18.75" x14ac:dyDescent="0.25">
      <c r="A13" s="38" t="s">
        <v>15</v>
      </c>
      <c r="B13" s="10">
        <v>109.98</v>
      </c>
      <c r="C13" s="8">
        <v>2</v>
      </c>
      <c r="D13" s="59"/>
      <c r="E13" s="3">
        <f t="shared" si="0"/>
        <v>0</v>
      </c>
      <c r="F13" s="4" t="str">
        <f t="shared" si="1"/>
        <v/>
      </c>
    </row>
    <row r="14" spans="1:6" ht="15.75" x14ac:dyDescent="0.3">
      <c r="A14" s="44" t="s">
        <v>28</v>
      </c>
    </row>
    <row r="15" spans="1:6" ht="16.5" x14ac:dyDescent="0.35">
      <c r="A15" s="51" t="s">
        <v>4</v>
      </c>
      <c r="B15" s="52"/>
      <c r="C15" s="20"/>
      <c r="D15" s="21"/>
      <c r="E15" s="5">
        <f>SUM(E5:E13)</f>
        <v>0</v>
      </c>
      <c r="F15" s="2"/>
    </row>
    <row r="16" spans="1:6" ht="15.75" x14ac:dyDescent="0.25">
      <c r="A16" s="55" t="s">
        <v>5</v>
      </c>
      <c r="B16" s="55"/>
      <c r="C16" s="55"/>
      <c r="D16" s="55"/>
      <c r="E16" s="55"/>
      <c r="F16" s="56"/>
    </row>
    <row r="17" spans="1:6" ht="16.5" x14ac:dyDescent="0.35">
      <c r="A17" s="60"/>
      <c r="B17" s="61"/>
      <c r="C17" s="62"/>
      <c r="D17" s="61"/>
      <c r="E17" s="61"/>
      <c r="F17" s="63"/>
    </row>
    <row r="18" spans="1:6" ht="16.5" x14ac:dyDescent="0.35">
      <c r="A18" t="s">
        <v>6</v>
      </c>
      <c r="E18" s="28"/>
      <c r="F18" s="30"/>
    </row>
    <row r="19" spans="1:6" ht="16.5" x14ac:dyDescent="0.35">
      <c r="A19" s="57"/>
      <c r="E19" s="28"/>
      <c r="F19" s="30"/>
    </row>
    <row r="20" spans="1:6" ht="16.5" x14ac:dyDescent="0.35">
      <c r="A20" s="33"/>
      <c r="B20" s="33"/>
      <c r="C20" s="33"/>
      <c r="D20" s="33"/>
      <c r="E20" s="31"/>
      <c r="F20" s="32"/>
    </row>
  </sheetData>
  <sheetProtection sheet="1" objects="1" scenarios="1" formatColumns="0" selectLockedCells="1"/>
  <mergeCells count="4">
    <mergeCell ref="A1:F1"/>
    <mergeCell ref="A2:F2"/>
    <mergeCell ref="A16:F16"/>
    <mergeCell ref="A15:B15"/>
  </mergeCells>
  <conditionalFormatting sqref="C13">
    <cfRule type="top10" priority="2" rank="10"/>
  </conditionalFormatting>
  <conditionalFormatting sqref="C15">
    <cfRule type="top10" priority="3" rank="10"/>
  </conditionalFormatting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Lote 1</vt:lpstr>
      <vt:lpstr>Lote 2</vt:lpstr>
      <vt:lpstr>Lote 3</vt:lpstr>
      <vt:lpstr>Lote 4</vt:lpstr>
      <vt:lpstr>Lote 5</vt:lpstr>
      <vt:lpstr>Lote 6</vt:lpstr>
      <vt:lpstr>Lote 7</vt:lpstr>
      <vt:lpstr>'Lote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Nuñez Garcia,  Susana</cp:lastModifiedBy>
  <dcterms:created xsi:type="dcterms:W3CDTF">2025-04-10T09:46:10Z</dcterms:created>
  <dcterms:modified xsi:type="dcterms:W3CDTF">2025-05-02T13:57:41Z</dcterms:modified>
</cp:coreProperties>
</file>